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5" yWindow="540" windowWidth="15480" windowHeight="10965"/>
  </bookViews>
  <sheets>
    <sheet name="2" sheetId="9" r:id="rId1"/>
  </sheets>
  <definedNames>
    <definedName name="_xlnm.Print_Area" localSheetId="0">'2'!$A$1:$G$102</definedName>
    <definedName name="_xlnm.Print_Titles" localSheetId="0">'2'!$19:$19</definedName>
  </definedNames>
  <calcPr calcId="144525"/>
</workbook>
</file>

<file path=xl/calcChain.xml><?xml version="1.0" encoding="utf-8"?>
<calcChain xmlns="http://schemas.openxmlformats.org/spreadsheetml/2006/main">
  <c r="F90" i="9" l="1"/>
  <c r="I58" i="9"/>
  <c r="F59" i="9" l="1"/>
  <c r="L60" i="9"/>
  <c r="I96" i="9" l="1"/>
  <c r="I97" i="9" s="1"/>
  <c r="I90" i="9"/>
  <c r="G90" i="9"/>
  <c r="G94" i="9" l="1"/>
  <c r="G84" i="9"/>
  <c r="G69" i="9"/>
  <c r="G64" i="9"/>
  <c r="G59" i="9"/>
  <c r="G49" i="9"/>
  <c r="G42" i="9"/>
  <c r="G41" i="9" s="1"/>
  <c r="G27" i="9"/>
  <c r="G20" i="9" s="1"/>
  <c r="G58" i="9" l="1"/>
  <c r="F84" i="9" l="1"/>
  <c r="F94" i="9" s="1"/>
  <c r="S92" i="9" l="1"/>
  <c r="F42" i="9" l="1"/>
  <c r="F27" i="9" l="1"/>
  <c r="F69" i="9" l="1"/>
  <c r="F49" i="9" l="1"/>
  <c r="F41" i="9" s="1"/>
  <c r="F58" i="9" s="1"/>
  <c r="F64" i="9" l="1"/>
  <c r="F20" i="9" l="1"/>
</calcChain>
</file>

<file path=xl/sharedStrings.xml><?xml version="1.0" encoding="utf-8"?>
<sst xmlns="http://schemas.openxmlformats.org/spreadsheetml/2006/main" count="197" uniqueCount="163">
  <si>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</si>
  <si>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</si>
  <si>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</si>
  <si>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</si>
  <si>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</si>
  <si>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</si>
  <si>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</si>
  <si>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</si>
  <si>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</si>
  <si>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</si>
  <si>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</si>
  <si>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</si>
  <si>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</si>
  <si>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</si>
  <si>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</si>
  <si>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</si>
  <si>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</si>
  <si>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</si>
  <si>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</si>
  <si>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</si>
  <si>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</si>
  <si>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</si>
  <si>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</si>
  <si>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</si>
  <si>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</si>
  <si>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</si>
  <si>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</si>
  <si>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</si>
  <si>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</si>
  <si>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</si>
  <si>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</si>
  <si>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</si>
  <si>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</si>
  <si>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</si>
  <si>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</si>
  <si>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</si>
  <si>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</si>
  <si>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</si>
  <si>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</si>
  <si>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</si>
  <si>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</si>
  <si>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</si>
  <si>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</si>
  <si>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</si>
  <si>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</si>
  <si>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</si>
  <si>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</si>
  <si>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</si>
  <si>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</si>
  <si>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</si>
  <si>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</si>
  <si>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</si>
  <si>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</si>
  <si>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</si>
  <si>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</si>
  <si>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</si>
  <si>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</si>
  <si>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</si>
  <si>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</si>
  <si>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</si>
  <si>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</si>
  <si>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</si>
  <si>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</si>
  <si>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</si>
  <si>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</si>
  <si>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</si>
  <si>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</si>
  <si>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</si>
  <si>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</si>
  <si>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</si>
  <si>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</si>
  <si>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</si>
  <si>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</si>
  <si>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</si>
  <si>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</si>
  <si>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</si>
  <si>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</si>
  <si>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</si>
  <si>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</si>
  <si>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</si>
  <si>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</si>
  <si>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</si>
  <si>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</si>
  <si>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</si>
  <si>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</si>
  <si>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</si>
  <si>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</si>
  <si>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</si>
  <si>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</si>
  <si>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</si>
  <si>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</si>
  <si>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</si>
  <si>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</si>
  <si>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</si>
  <si>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</si>
  <si>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</si>
  <si>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</si>
  <si>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</si>
  <si>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</si>
  <si>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</si>
  <si>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</si>
  <si>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</si>
  <si>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</si>
  <si>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</si>
  <si>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</si>
  <si>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</si>
  <si>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</si>
  <si>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</si>
  <si>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</si>
  <si>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</si>
  <si>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</si>
  <si>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</si>
  <si>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</si>
  <si>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</si>
  <si>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</si>
  <si>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</si>
  <si>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</si>
  <si>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</si>
  <si>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</si>
  <si>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</si>
  <si>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</si>
  <si>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</si>
  <si>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</si>
  <si>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</si>
  <si>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</si>
  <si>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</si>
  <si>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</si>
  <si>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</si>
  <si>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</si>
  <si>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</si>
  <si>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</si>
  <si>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</si>
  <si>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</si>
  <si>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</si>
  <si>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Vyriausiasis buhalteris</t>
  </si>
  <si>
    <t>Pateikimo tikslumas eurais</t>
  </si>
  <si>
    <t xml:space="preserve">                          </t>
  </si>
  <si>
    <r>
      <t xml:space="preserve">  </t>
    </r>
    <r>
      <rPr>
        <u/>
        <sz val="10"/>
        <rFont val="Arial"/>
        <family val="2"/>
        <charset val="186"/>
      </rPr>
      <t>Lina Trukšina</t>
    </r>
  </si>
  <si>
    <t>SB</t>
  </si>
  <si>
    <t>MK</t>
  </si>
  <si>
    <t>PAR.</t>
  </si>
  <si>
    <t>T.ĮM.</t>
  </si>
  <si>
    <t>SPEC.</t>
  </si>
  <si>
    <t>7Sforma</t>
  </si>
  <si>
    <t xml:space="preserve"> </t>
  </si>
  <si>
    <t>atsargos</t>
  </si>
  <si>
    <t>spec.lik.vertė</t>
  </si>
  <si>
    <t>spec.lik.banke</t>
  </si>
  <si>
    <t>tevu imok.banke</t>
  </si>
  <si>
    <t>15 order.</t>
  </si>
  <si>
    <t>negautas fin. 7 Sforma</t>
  </si>
  <si>
    <t>be spec.rezervo ir spec. DK</t>
  </si>
  <si>
    <t>su spec.rezervu ir spec. DK</t>
  </si>
  <si>
    <t>kredit. spec.</t>
  </si>
  <si>
    <t>debitoriai</t>
  </si>
  <si>
    <t>atost.rez.spec.</t>
  </si>
  <si>
    <t>ant tos sumos neina pervirsis</t>
  </si>
  <si>
    <t>atimti:</t>
  </si>
  <si>
    <t>Direktorė</t>
  </si>
  <si>
    <t>Roberta Jankūnienė</t>
  </si>
  <si>
    <t>Pažyma fin.sk.</t>
  </si>
  <si>
    <t>PAGAL 2020-03-31 D. DUOMENIS</t>
  </si>
  <si>
    <t>2020-05-20  d. Nr.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</si>
</sst>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86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  <charset val="186"/>
    </font>
    <font>
      <b/>
      <sz val="10"/>
      <name val="Arial"/>
      <family val="2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family val="2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  <font>
      <u/>
      <sz val="10"/>
      <name val="Times New Roman"/>
      <family val="1"/>
      <charset val="186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2" fontId="3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2" fontId="14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2" fontId="5" fillId="4" borderId="5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2"/>
  <sheetViews>
    <sheetView showGridLines="0" tabSelected="1" view="pageBreakPreview" topLeftCell="A45" zoomScaleNormal="100" zoomScaleSheetLayoutView="100" workbookViewId="0">
      <selection activeCell="F55" sqref="F55"/>
    </sheetView>
  </sheetViews>
  <sheetFormatPr defaultColWidth="9.140625" defaultRowHeight="12.75" x14ac:dyDescent="0.2"/>
  <cols>
    <col min="1" max="1" width="10.5703125" style="10" customWidth="1"/>
    <col min="2" max="2" width="3.140625" style="11" customWidth="1"/>
    <col min="3" max="3" width="2.7109375" style="11" customWidth="1"/>
    <col min="4" max="4" width="59" style="11" customWidth="1"/>
    <col min="5" max="5" width="7.7109375" style="42" customWidth="1"/>
    <col min="6" max="6" width="11.85546875" style="10" customWidth="1"/>
    <col min="7" max="7" width="13" style="10" customWidth="1"/>
    <col min="8" max="9" width="9.140625" style="10" customWidth="1"/>
    <col min="10" max="10" width="17.140625" style="10" customWidth="1"/>
    <col min="11" max="13" width="9.140625" style="10" customWidth="1"/>
    <col min="14" max="14" width="22.7109375" style="10" customWidth="1"/>
    <col min="15" max="19" width="9.140625" style="10"/>
    <col min="20" max="20" width="24.42578125" style="10" customWidth="1"/>
    <col min="21" max="16384" width="9.140625" style="10"/>
  </cols>
  <sheetData>
    <row r="1" spans="1:7" x14ac:dyDescent="0.2">
      <c r="A1" s="76"/>
      <c r="B1" s="42"/>
      <c r="C1" s="42"/>
      <c r="D1" s="42"/>
      <c r="E1" s="77"/>
      <c r="F1" s="76"/>
      <c r="G1" s="76"/>
    </row>
    <row r="2" spans="1:7" x14ac:dyDescent="0.2">
      <c r="E2" s="133" t="s">
        <v>93</v>
      </c>
      <c r="F2" s="134"/>
      <c r="G2" s="134"/>
    </row>
    <row r="3" spans="1:7" x14ac:dyDescent="0.2">
      <c r="E3" s="135" t="s">
        <v>110</v>
      </c>
      <c r="F3" s="136"/>
      <c r="G3" s="136"/>
    </row>
    <row r="5" spans="1:7" x14ac:dyDescent="0.2">
      <c r="A5" s="137" t="s">
        <v>92</v>
      </c>
      <c r="B5" s="142"/>
      <c r="C5" s="142"/>
      <c r="D5" s="142"/>
      <c r="E5" s="142"/>
      <c r="F5" s="141"/>
      <c r="G5" s="141"/>
    </row>
    <row r="6" spans="1:7" x14ac:dyDescent="0.2">
      <c r="A6" s="143"/>
      <c r="B6" s="143"/>
      <c r="C6" s="143"/>
      <c r="D6" s="143"/>
      <c r="E6" s="143"/>
      <c r="F6" s="143"/>
      <c r="G6" s="143"/>
    </row>
    <row r="7" spans="1:7" x14ac:dyDescent="0.2">
      <c r="A7" s="137" t="s">
        <v>132</v>
      </c>
      <c r="B7" s="138"/>
      <c r="C7" s="138"/>
      <c r="D7" s="138"/>
      <c r="E7" s="138"/>
      <c r="F7" s="139"/>
      <c r="G7" s="139"/>
    </row>
    <row r="8" spans="1:7" x14ac:dyDescent="0.2">
      <c r="A8" s="113" t="s">
        <v>111</v>
      </c>
      <c r="B8" s="140"/>
      <c r="C8" s="140"/>
      <c r="D8" s="140"/>
      <c r="E8" s="140"/>
      <c r="F8" s="141"/>
      <c r="G8" s="141"/>
    </row>
    <row r="9" spans="1:7" ht="12.75" customHeight="1" x14ac:dyDescent="0.2">
      <c r="A9" s="113" t="s">
        <v>133</v>
      </c>
      <c r="B9" s="140"/>
      <c r="C9" s="140"/>
      <c r="D9" s="140"/>
      <c r="E9" s="140"/>
      <c r="F9" s="141"/>
      <c r="G9" s="141"/>
    </row>
    <row r="10" spans="1:7" x14ac:dyDescent="0.2">
      <c r="A10" s="132" t="s">
        <v>112</v>
      </c>
      <c r="B10" s="152"/>
      <c r="C10" s="152"/>
      <c r="D10" s="152"/>
      <c r="E10" s="152"/>
      <c r="F10" s="153"/>
      <c r="G10" s="153"/>
    </row>
    <row r="11" spans="1:7" x14ac:dyDescent="0.2">
      <c r="A11" s="153"/>
      <c r="B11" s="153"/>
      <c r="C11" s="153"/>
      <c r="D11" s="153"/>
      <c r="E11" s="153"/>
      <c r="F11" s="153"/>
      <c r="G11" s="153"/>
    </row>
    <row r="12" spans="1:7" x14ac:dyDescent="0.2">
      <c r="A12" s="151"/>
      <c r="B12" s="141"/>
      <c r="C12" s="141"/>
      <c r="D12" s="141"/>
      <c r="E12" s="141"/>
    </row>
    <row r="13" spans="1:7" x14ac:dyDescent="0.2">
      <c r="A13" s="137" t="s">
        <v>0</v>
      </c>
      <c r="B13" s="142"/>
      <c r="C13" s="142"/>
      <c r="D13" s="142"/>
      <c r="E13" s="142"/>
      <c r="F13" s="146"/>
      <c r="G13" s="146"/>
    </row>
    <row r="14" spans="1:7" x14ac:dyDescent="0.2">
      <c r="A14" s="137" t="s">
        <v>161</v>
      </c>
      <c r="B14" s="142"/>
      <c r="C14" s="142"/>
      <c r="D14" s="142"/>
      <c r="E14" s="142"/>
      <c r="F14" s="146"/>
      <c r="G14" s="146"/>
    </row>
    <row r="15" spans="1:7" x14ac:dyDescent="0.2">
      <c r="A15" s="7"/>
      <c r="B15" s="66"/>
      <c r="C15" s="66"/>
      <c r="D15" s="66"/>
      <c r="E15" s="66"/>
      <c r="F15" s="67"/>
      <c r="G15" s="67"/>
    </row>
    <row r="16" spans="1:7" x14ac:dyDescent="0.2">
      <c r="A16" s="113" t="s">
        <v>162</v>
      </c>
      <c r="B16" s="147"/>
      <c r="C16" s="147"/>
      <c r="D16" s="147"/>
      <c r="E16" s="147"/>
      <c r="F16" s="114"/>
      <c r="G16" s="114"/>
    </row>
    <row r="17" spans="1:10" x14ac:dyDescent="0.2">
      <c r="A17" s="113" t="s">
        <v>1</v>
      </c>
      <c r="B17" s="113"/>
      <c r="C17" s="113"/>
      <c r="D17" s="113"/>
      <c r="E17" s="113"/>
      <c r="F17" s="114"/>
      <c r="G17" s="114"/>
    </row>
    <row r="18" spans="1:10" ht="12.75" customHeight="1" x14ac:dyDescent="0.2">
      <c r="A18" s="7"/>
      <c r="B18" s="8"/>
      <c r="C18" s="8"/>
      <c r="D18" s="115" t="s">
        <v>135</v>
      </c>
      <c r="E18" s="115"/>
      <c r="F18" s="115"/>
      <c r="G18" s="115"/>
    </row>
    <row r="19" spans="1:10" ht="67.5" customHeight="1" x14ac:dyDescent="0.2">
      <c r="A19" s="3" t="s">
        <v>2</v>
      </c>
      <c r="B19" s="123" t="s">
        <v>3</v>
      </c>
      <c r="C19" s="124"/>
      <c r="D19" s="125"/>
      <c r="E19" s="2" t="s">
        <v>4</v>
      </c>
      <c r="F19" s="1" t="s">
        <v>5</v>
      </c>
      <c r="G19" s="1" t="s">
        <v>6</v>
      </c>
    </row>
    <row r="20" spans="1:10" s="11" customFormat="1" ht="12.75" customHeight="1" x14ac:dyDescent="0.2">
      <c r="A20" s="1" t="s">
        <v>7</v>
      </c>
      <c r="B20" s="12" t="s">
        <v>8</v>
      </c>
      <c r="C20" s="31"/>
      <c r="D20" s="13"/>
      <c r="E20" s="22">
        <v>1</v>
      </c>
      <c r="F20" s="101">
        <f>F27</f>
        <v>349339.10000000003</v>
      </c>
      <c r="G20" s="101">
        <f>G27</f>
        <v>352250.3</v>
      </c>
      <c r="H20" s="100"/>
      <c r="I20" s="100"/>
      <c r="J20" s="100"/>
    </row>
    <row r="21" spans="1:10" s="11" customFormat="1" ht="12.75" customHeight="1" x14ac:dyDescent="0.2">
      <c r="A21" s="30" t="s">
        <v>9</v>
      </c>
      <c r="B21" s="34" t="s">
        <v>95</v>
      </c>
      <c r="C21" s="14"/>
      <c r="D21" s="15"/>
      <c r="E21" s="98"/>
      <c r="F21" s="102">
        <v>0</v>
      </c>
      <c r="G21" s="102">
        <v>0</v>
      </c>
      <c r="H21" s="100"/>
      <c r="I21" s="100"/>
      <c r="J21" s="100"/>
    </row>
    <row r="22" spans="1:10" s="11" customFormat="1" ht="12.75" customHeight="1" x14ac:dyDescent="0.2">
      <c r="A22" s="22" t="s">
        <v>10</v>
      </c>
      <c r="B22" s="6"/>
      <c r="C22" s="43" t="s">
        <v>11</v>
      </c>
      <c r="D22" s="24"/>
      <c r="E22" s="25"/>
      <c r="F22" s="102"/>
      <c r="G22" s="102"/>
      <c r="H22" s="100"/>
      <c r="I22" s="100"/>
      <c r="J22" s="100"/>
    </row>
    <row r="23" spans="1:10" s="11" customFormat="1" ht="12.75" customHeight="1" x14ac:dyDescent="0.2">
      <c r="A23" s="22" t="s">
        <v>12</v>
      </c>
      <c r="B23" s="6"/>
      <c r="C23" s="43" t="s">
        <v>114</v>
      </c>
      <c r="D23" s="29"/>
      <c r="E23" s="44"/>
      <c r="F23" s="102">
        <v>0</v>
      </c>
      <c r="G23" s="102">
        <v>0</v>
      </c>
      <c r="H23" s="100"/>
      <c r="I23" s="100"/>
      <c r="J23" s="100"/>
    </row>
    <row r="24" spans="1:10" s="11" customFormat="1" ht="12.75" customHeight="1" x14ac:dyDescent="0.2">
      <c r="A24" s="22" t="s">
        <v>13</v>
      </c>
      <c r="B24" s="6"/>
      <c r="C24" s="43" t="s">
        <v>14</v>
      </c>
      <c r="D24" s="29"/>
      <c r="E24" s="44"/>
      <c r="F24" s="102"/>
      <c r="G24" s="102"/>
      <c r="H24" s="100"/>
      <c r="I24" s="100"/>
      <c r="J24" s="100"/>
    </row>
    <row r="25" spans="1:10" s="11" customFormat="1" ht="12.75" customHeight="1" x14ac:dyDescent="0.2">
      <c r="A25" s="22" t="s">
        <v>15</v>
      </c>
      <c r="B25" s="6"/>
      <c r="C25" s="43" t="s">
        <v>119</v>
      </c>
      <c r="D25" s="29"/>
      <c r="E25" s="45"/>
      <c r="F25" s="102"/>
      <c r="G25" s="102"/>
      <c r="H25" s="100"/>
      <c r="I25" s="100"/>
      <c r="J25" s="100"/>
    </row>
    <row r="26" spans="1:10" s="11" customFormat="1" ht="12.75" customHeight="1" x14ac:dyDescent="0.2">
      <c r="A26" s="81" t="s">
        <v>91</v>
      </c>
      <c r="B26" s="6"/>
      <c r="C26" s="23" t="s">
        <v>80</v>
      </c>
      <c r="D26" s="24"/>
      <c r="E26" s="45"/>
      <c r="F26" s="102"/>
      <c r="G26" s="102"/>
      <c r="H26" s="100"/>
      <c r="I26" s="100"/>
      <c r="J26" s="100"/>
    </row>
    <row r="27" spans="1:10" s="11" customFormat="1" ht="12.75" customHeight="1" x14ac:dyDescent="0.2">
      <c r="A27" s="18" t="s">
        <v>16</v>
      </c>
      <c r="B27" s="19" t="s">
        <v>17</v>
      </c>
      <c r="C27" s="20"/>
      <c r="D27" s="21"/>
      <c r="E27" s="45"/>
      <c r="F27" s="103">
        <f>F35+F32+F30+F29</f>
        <v>349339.10000000003</v>
      </c>
      <c r="G27" s="103">
        <f>G35+G32+G30+G29</f>
        <v>352250.3</v>
      </c>
      <c r="H27" s="100"/>
      <c r="I27" s="100"/>
      <c r="J27" s="100"/>
    </row>
    <row r="28" spans="1:10" s="11" customFormat="1" ht="12.75" customHeight="1" x14ac:dyDescent="0.2">
      <c r="A28" s="22" t="s">
        <v>18</v>
      </c>
      <c r="B28" s="6"/>
      <c r="C28" s="43" t="s">
        <v>19</v>
      </c>
      <c r="D28" s="29"/>
      <c r="E28" s="44"/>
      <c r="F28" s="102"/>
      <c r="G28" s="102"/>
      <c r="H28" s="100"/>
      <c r="I28" s="100"/>
      <c r="J28" s="100"/>
    </row>
    <row r="29" spans="1:10" s="11" customFormat="1" ht="12.75" customHeight="1" x14ac:dyDescent="0.2">
      <c r="A29" s="22" t="s">
        <v>20</v>
      </c>
      <c r="B29" s="6"/>
      <c r="C29" s="43" t="s">
        <v>21</v>
      </c>
      <c r="D29" s="29"/>
      <c r="E29" s="44"/>
      <c r="F29" s="103">
        <v>301029.77</v>
      </c>
      <c r="G29" s="103">
        <v>302551.15999999997</v>
      </c>
      <c r="H29" s="100"/>
      <c r="I29" s="100"/>
      <c r="J29" s="100"/>
    </row>
    <row r="30" spans="1:10" s="11" customFormat="1" ht="12.75" customHeight="1" x14ac:dyDescent="0.2">
      <c r="A30" s="22" t="s">
        <v>22</v>
      </c>
      <c r="B30" s="6"/>
      <c r="C30" s="43" t="s">
        <v>23</v>
      </c>
      <c r="D30" s="29"/>
      <c r="E30" s="44"/>
      <c r="F30" s="103">
        <v>35172.97</v>
      </c>
      <c r="G30" s="103">
        <v>35928.43</v>
      </c>
      <c r="H30" s="100"/>
      <c r="I30" s="100"/>
      <c r="J30" s="100"/>
    </row>
    <row r="31" spans="1:10" s="11" customFormat="1" ht="12.75" customHeight="1" x14ac:dyDescent="0.2">
      <c r="A31" s="22" t="s">
        <v>24</v>
      </c>
      <c r="B31" s="6"/>
      <c r="C31" s="43" t="s">
        <v>25</v>
      </c>
      <c r="D31" s="29"/>
      <c r="E31" s="44"/>
      <c r="F31" s="102"/>
      <c r="G31" s="102"/>
      <c r="H31" s="100"/>
      <c r="I31" s="100"/>
      <c r="J31" s="100"/>
    </row>
    <row r="32" spans="1:10" s="11" customFormat="1" ht="12.75" customHeight="1" x14ac:dyDescent="0.2">
      <c r="A32" s="22" t="s">
        <v>26</v>
      </c>
      <c r="B32" s="6"/>
      <c r="C32" s="43" t="s">
        <v>27</v>
      </c>
      <c r="D32" s="29"/>
      <c r="E32" s="44"/>
      <c r="F32" s="102">
        <v>10984.38</v>
      </c>
      <c r="G32" s="102">
        <v>11421.39</v>
      </c>
      <c r="H32" s="100"/>
      <c r="I32" s="100"/>
      <c r="J32" s="100"/>
    </row>
    <row r="33" spans="1:10" s="11" customFormat="1" ht="12.75" customHeight="1" x14ac:dyDescent="0.2">
      <c r="A33" s="22" t="s">
        <v>28</v>
      </c>
      <c r="B33" s="6"/>
      <c r="C33" s="43" t="s">
        <v>29</v>
      </c>
      <c r="D33" s="29"/>
      <c r="E33" s="44"/>
      <c r="F33" s="102"/>
      <c r="G33" s="102"/>
      <c r="H33" s="100"/>
      <c r="I33" s="100"/>
      <c r="J33" s="100"/>
    </row>
    <row r="34" spans="1:10" s="11" customFormat="1" ht="12.75" customHeight="1" x14ac:dyDescent="0.2">
      <c r="A34" s="22" t="s">
        <v>30</v>
      </c>
      <c r="B34" s="6"/>
      <c r="C34" s="43" t="s">
        <v>31</v>
      </c>
      <c r="D34" s="29"/>
      <c r="E34" s="44"/>
      <c r="F34" s="102"/>
      <c r="G34" s="102"/>
      <c r="H34" s="100"/>
      <c r="I34" s="100"/>
      <c r="J34" s="100"/>
    </row>
    <row r="35" spans="1:10" s="11" customFormat="1" ht="12.75" customHeight="1" x14ac:dyDescent="0.2">
      <c r="A35" s="22" t="s">
        <v>32</v>
      </c>
      <c r="B35" s="6"/>
      <c r="C35" s="43" t="s">
        <v>33</v>
      </c>
      <c r="D35" s="29"/>
      <c r="E35" s="91"/>
      <c r="F35" s="103">
        <v>2151.98</v>
      </c>
      <c r="G35" s="103">
        <v>2349.3200000000002</v>
      </c>
      <c r="H35" s="100"/>
      <c r="I35" s="100"/>
      <c r="J35" s="100"/>
    </row>
    <row r="36" spans="1:10" s="11" customFormat="1" ht="12.75" customHeight="1" x14ac:dyDescent="0.2">
      <c r="A36" s="22" t="s">
        <v>34</v>
      </c>
      <c r="B36" s="26"/>
      <c r="C36" s="46" t="s">
        <v>113</v>
      </c>
      <c r="D36" s="97"/>
      <c r="E36" s="44"/>
      <c r="F36" s="102"/>
      <c r="G36" s="102"/>
      <c r="H36" s="100"/>
      <c r="I36" s="100"/>
      <c r="J36" s="100"/>
    </row>
    <row r="37" spans="1:10" s="11" customFormat="1" ht="12.75" customHeight="1" x14ac:dyDescent="0.2">
      <c r="A37" s="22" t="s">
        <v>35</v>
      </c>
      <c r="B37" s="6"/>
      <c r="C37" s="43" t="s">
        <v>121</v>
      </c>
      <c r="D37" s="29"/>
      <c r="E37" s="45"/>
      <c r="F37" s="102"/>
      <c r="G37" s="102"/>
      <c r="H37" s="100"/>
      <c r="I37" s="100"/>
      <c r="J37" s="100"/>
    </row>
    <row r="38" spans="1:10" s="11" customFormat="1" ht="12.75" customHeight="1" x14ac:dyDescent="0.2">
      <c r="A38" s="30" t="s">
        <v>36</v>
      </c>
      <c r="B38" s="5" t="s">
        <v>37</v>
      </c>
      <c r="C38" s="5"/>
      <c r="D38" s="45"/>
      <c r="E38" s="45"/>
      <c r="F38" s="102"/>
      <c r="G38" s="102"/>
      <c r="H38" s="100"/>
      <c r="I38" s="100"/>
      <c r="J38" s="100"/>
    </row>
    <row r="39" spans="1:10" s="85" customFormat="1" ht="12.75" customHeight="1" x14ac:dyDescent="0.2">
      <c r="A39" s="58" t="s">
        <v>44</v>
      </c>
      <c r="B39" s="4" t="s">
        <v>128</v>
      </c>
      <c r="C39" s="4"/>
      <c r="D39" s="62"/>
      <c r="E39" s="86"/>
      <c r="F39" s="104"/>
      <c r="G39" s="104"/>
    </row>
    <row r="40" spans="1:10" s="11" customFormat="1" ht="12.75" customHeight="1" x14ac:dyDescent="0.2">
      <c r="A40" s="1" t="s">
        <v>45</v>
      </c>
      <c r="B40" s="12" t="s">
        <v>126</v>
      </c>
      <c r="C40" s="31"/>
      <c r="D40" s="13"/>
      <c r="E40" s="44"/>
      <c r="F40" s="30">
        <v>0</v>
      </c>
      <c r="G40" s="30">
        <v>0</v>
      </c>
      <c r="H40" s="100"/>
      <c r="I40" s="100"/>
      <c r="J40" s="100"/>
    </row>
    <row r="41" spans="1:10" s="11" customFormat="1" ht="12.75" customHeight="1" x14ac:dyDescent="0.2">
      <c r="A41" s="3" t="s">
        <v>46</v>
      </c>
      <c r="B41" s="68" t="s">
        <v>47</v>
      </c>
      <c r="C41" s="32"/>
      <c r="D41" s="69"/>
      <c r="E41" s="30">
        <v>2</v>
      </c>
      <c r="F41" s="105">
        <f>F42+F49+F56+F57+F48</f>
        <v>78638.740000000005</v>
      </c>
      <c r="G41" s="105">
        <f>G42+G49+G56+G57+G48</f>
        <v>68307.819999999992</v>
      </c>
      <c r="H41" s="100"/>
      <c r="I41" s="100"/>
      <c r="J41" s="100"/>
    </row>
    <row r="42" spans="1:10" s="11" customFormat="1" ht="12.75" customHeight="1" x14ac:dyDescent="0.2">
      <c r="A42" s="58" t="s">
        <v>9</v>
      </c>
      <c r="B42" s="50" t="s">
        <v>48</v>
      </c>
      <c r="C42" s="52"/>
      <c r="D42" s="70"/>
      <c r="E42" s="45"/>
      <c r="F42" s="103">
        <f>F44</f>
        <v>850.46</v>
      </c>
      <c r="G42" s="103">
        <f>G44</f>
        <v>698.35</v>
      </c>
      <c r="H42" s="100"/>
      <c r="I42" s="100"/>
      <c r="J42" s="100"/>
    </row>
    <row r="43" spans="1:10" s="11" customFormat="1" ht="12.75" customHeight="1" x14ac:dyDescent="0.2">
      <c r="A43" s="17" t="s">
        <v>10</v>
      </c>
      <c r="B43" s="26"/>
      <c r="C43" s="46" t="s">
        <v>49</v>
      </c>
      <c r="D43" s="97"/>
      <c r="E43" s="44"/>
      <c r="F43" s="102"/>
      <c r="G43" s="102"/>
      <c r="H43" s="100"/>
      <c r="I43" s="100"/>
      <c r="J43" s="100"/>
    </row>
    <row r="44" spans="1:10" s="11" customFormat="1" ht="12.75" customHeight="1" x14ac:dyDescent="0.2">
      <c r="A44" s="17" t="s">
        <v>12</v>
      </c>
      <c r="B44" s="26"/>
      <c r="C44" s="46" t="s">
        <v>89</v>
      </c>
      <c r="D44" s="97"/>
      <c r="E44" s="44"/>
      <c r="F44" s="103">
        <v>850.46</v>
      </c>
      <c r="G44" s="103">
        <v>698.35</v>
      </c>
      <c r="H44" s="100"/>
      <c r="I44" s="100"/>
      <c r="J44" s="100"/>
    </row>
    <row r="45" spans="1:10" s="11" customFormat="1" x14ac:dyDescent="0.2">
      <c r="A45" s="17" t="s">
        <v>13</v>
      </c>
      <c r="B45" s="26"/>
      <c r="C45" s="46" t="s">
        <v>115</v>
      </c>
      <c r="D45" s="97"/>
      <c r="E45" s="44"/>
      <c r="F45" s="102"/>
      <c r="G45" s="102"/>
      <c r="H45" s="100"/>
      <c r="I45" s="100"/>
      <c r="J45" s="100"/>
    </row>
    <row r="46" spans="1:10" s="11" customFormat="1" x14ac:dyDescent="0.2">
      <c r="A46" s="17" t="s">
        <v>15</v>
      </c>
      <c r="B46" s="26"/>
      <c r="C46" s="46" t="s">
        <v>120</v>
      </c>
      <c r="D46" s="97"/>
      <c r="E46" s="44"/>
      <c r="F46" s="102"/>
      <c r="G46" s="102"/>
      <c r="H46" s="100"/>
      <c r="I46" s="100"/>
      <c r="J46" s="100"/>
    </row>
    <row r="47" spans="1:10" s="11" customFormat="1" ht="12.75" customHeight="1" x14ac:dyDescent="0.2">
      <c r="A47" s="17" t="s">
        <v>91</v>
      </c>
      <c r="B47" s="32"/>
      <c r="C47" s="116" t="s">
        <v>127</v>
      </c>
      <c r="D47" s="117"/>
      <c r="E47" s="44"/>
      <c r="F47" s="102"/>
      <c r="G47" s="102"/>
      <c r="H47" s="100"/>
      <c r="I47" s="100"/>
      <c r="J47" s="100"/>
    </row>
    <row r="48" spans="1:10" s="11" customFormat="1" ht="12.75" customHeight="1" x14ac:dyDescent="0.2">
      <c r="A48" s="58" t="s">
        <v>16</v>
      </c>
      <c r="B48" s="71" t="s">
        <v>107</v>
      </c>
      <c r="C48" s="55"/>
      <c r="D48" s="72"/>
      <c r="E48" s="45"/>
      <c r="F48" s="106"/>
      <c r="G48" s="106">
        <v>16.64</v>
      </c>
      <c r="H48" s="100"/>
      <c r="I48" s="100"/>
      <c r="J48" s="100"/>
    </row>
    <row r="49" spans="1:14" s="11" customFormat="1" ht="12.75" customHeight="1" x14ac:dyDescent="0.2">
      <c r="A49" s="58" t="s">
        <v>36</v>
      </c>
      <c r="B49" s="50" t="s">
        <v>96</v>
      </c>
      <c r="C49" s="52"/>
      <c r="D49" s="70"/>
      <c r="E49" s="45"/>
      <c r="F49" s="105">
        <f>F52+F53+F54+F55</f>
        <v>71615.92</v>
      </c>
      <c r="G49" s="105">
        <f>G52+G53+G54+G55</f>
        <v>63080.86</v>
      </c>
      <c r="H49" s="100"/>
      <c r="I49" s="100"/>
      <c r="J49" s="100"/>
    </row>
    <row r="50" spans="1:14" s="11" customFormat="1" ht="12.75" customHeight="1" x14ac:dyDescent="0.2">
      <c r="A50" s="17" t="s">
        <v>38</v>
      </c>
      <c r="B50" s="52"/>
      <c r="C50" s="82" t="s">
        <v>81</v>
      </c>
      <c r="D50" s="54"/>
      <c r="E50" s="45"/>
      <c r="F50" s="102"/>
      <c r="G50" s="102"/>
      <c r="H50" s="100"/>
      <c r="I50" s="100"/>
      <c r="J50" s="100"/>
    </row>
    <row r="51" spans="1:14" s="11" customFormat="1" ht="12.75" customHeight="1" x14ac:dyDescent="0.2">
      <c r="A51" s="83" t="s">
        <v>39</v>
      </c>
      <c r="B51" s="26"/>
      <c r="C51" s="46" t="s">
        <v>50</v>
      </c>
      <c r="D51" s="27"/>
      <c r="E51" s="65"/>
      <c r="F51" s="107"/>
      <c r="G51" s="107"/>
      <c r="H51" s="100"/>
      <c r="I51" s="100"/>
      <c r="J51" s="100"/>
    </row>
    <row r="52" spans="1:14" s="11" customFormat="1" ht="12.75" customHeight="1" x14ac:dyDescent="0.2">
      <c r="A52" s="17" t="s">
        <v>40</v>
      </c>
      <c r="B52" s="26"/>
      <c r="C52" s="46" t="s">
        <v>51</v>
      </c>
      <c r="D52" s="97"/>
      <c r="E52" s="48"/>
      <c r="F52" s="103">
        <v>321.73</v>
      </c>
      <c r="G52" s="103">
        <v>0</v>
      </c>
      <c r="H52" s="100"/>
      <c r="I52" s="100"/>
      <c r="J52" s="100"/>
    </row>
    <row r="53" spans="1:14" s="11" customFormat="1" ht="12.75" customHeight="1" x14ac:dyDescent="0.2">
      <c r="A53" s="17" t="s">
        <v>41</v>
      </c>
      <c r="B53" s="26"/>
      <c r="C53" s="116" t="s">
        <v>88</v>
      </c>
      <c r="D53" s="117"/>
      <c r="E53" s="48"/>
      <c r="F53" s="103">
        <v>4662.8900000000003</v>
      </c>
      <c r="G53" s="103">
        <v>8070.31</v>
      </c>
      <c r="H53" s="100"/>
      <c r="I53" s="100"/>
      <c r="J53" s="100"/>
    </row>
    <row r="54" spans="1:14" s="11" customFormat="1" ht="12.75" customHeight="1" x14ac:dyDescent="0.2">
      <c r="A54" s="17" t="s">
        <v>42</v>
      </c>
      <c r="B54" s="26"/>
      <c r="C54" s="46" t="s">
        <v>82</v>
      </c>
      <c r="D54" s="97"/>
      <c r="E54" s="48"/>
      <c r="F54" s="106">
        <v>66631.3</v>
      </c>
      <c r="G54" s="103">
        <v>55010.55</v>
      </c>
      <c r="H54" s="100"/>
      <c r="I54" s="90"/>
      <c r="J54" s="100"/>
      <c r="M54" s="11">
        <v>47810.96</v>
      </c>
      <c r="N54" s="11" t="s">
        <v>151</v>
      </c>
    </row>
    <row r="55" spans="1:14" s="11" customFormat="1" ht="12.75" customHeight="1" x14ac:dyDescent="0.2">
      <c r="A55" s="17" t="s">
        <v>43</v>
      </c>
      <c r="B55" s="26"/>
      <c r="C55" s="46" t="s">
        <v>52</v>
      </c>
      <c r="D55" s="97"/>
      <c r="E55" s="45"/>
      <c r="F55" s="103"/>
      <c r="G55" s="103"/>
      <c r="H55" s="103"/>
      <c r="I55" s="100"/>
      <c r="J55" s="100"/>
      <c r="K55" s="93" t="s">
        <v>138</v>
      </c>
      <c r="L55" s="93">
        <v>10545.97</v>
      </c>
    </row>
    <row r="56" spans="1:14" s="11" customFormat="1" ht="12.75" customHeight="1" x14ac:dyDescent="0.2">
      <c r="A56" s="58" t="s">
        <v>44</v>
      </c>
      <c r="B56" s="4" t="s">
        <v>53</v>
      </c>
      <c r="C56" s="4"/>
      <c r="D56" s="62"/>
      <c r="E56" s="48"/>
      <c r="F56" s="102"/>
      <c r="G56" s="102"/>
      <c r="H56" s="100"/>
      <c r="I56" s="100">
        <v>62291.02</v>
      </c>
      <c r="J56" s="100" t="s">
        <v>160</v>
      </c>
      <c r="K56" s="93" t="s">
        <v>139</v>
      </c>
      <c r="L56" s="95">
        <v>21369.61</v>
      </c>
    </row>
    <row r="57" spans="1:14" s="11" customFormat="1" ht="12.75" customHeight="1" x14ac:dyDescent="0.2">
      <c r="A57" s="58" t="s">
        <v>54</v>
      </c>
      <c r="B57" s="4" t="s">
        <v>55</v>
      </c>
      <c r="C57" s="4"/>
      <c r="D57" s="62"/>
      <c r="E57" s="30">
        <v>3</v>
      </c>
      <c r="F57" s="103">
        <v>6172.36</v>
      </c>
      <c r="G57" s="103">
        <v>4511.97</v>
      </c>
      <c r="H57" s="100"/>
      <c r="I57" s="100">
        <v>4340.28</v>
      </c>
      <c r="J57" s="100" t="s">
        <v>143</v>
      </c>
      <c r="K57" s="93" t="s">
        <v>140</v>
      </c>
      <c r="L57" s="95">
        <v>1959.96</v>
      </c>
    </row>
    <row r="58" spans="1:14" s="11" customFormat="1" ht="21.6" customHeight="1" x14ac:dyDescent="0.2">
      <c r="A58" s="30"/>
      <c r="B58" s="19" t="s">
        <v>56</v>
      </c>
      <c r="C58" s="20"/>
      <c r="D58" s="21"/>
      <c r="E58" s="45"/>
      <c r="F58" s="105">
        <f>F20+F40+F41</f>
        <v>427977.84</v>
      </c>
      <c r="G58" s="105">
        <f>G20+G40+G41</f>
        <v>420558.12</v>
      </c>
      <c r="H58" s="100"/>
      <c r="I58" s="92">
        <f>I55+I56+I57</f>
        <v>66631.3</v>
      </c>
      <c r="J58" s="100"/>
      <c r="K58" s="93" t="s">
        <v>141</v>
      </c>
      <c r="L58" s="11">
        <v>965.73</v>
      </c>
    </row>
    <row r="59" spans="1:14" s="11" customFormat="1" ht="12.75" customHeight="1" x14ac:dyDescent="0.2">
      <c r="A59" s="1" t="s">
        <v>57</v>
      </c>
      <c r="B59" s="12" t="s">
        <v>58</v>
      </c>
      <c r="C59" s="12"/>
      <c r="D59" s="74"/>
      <c r="E59" s="30">
        <v>4</v>
      </c>
      <c r="F59" s="105">
        <f>F60+F61+F62+F63</f>
        <v>351709.44999999995</v>
      </c>
      <c r="G59" s="105">
        <f>G60+G61+G62+G63</f>
        <v>352223.83999999997</v>
      </c>
      <c r="H59" s="100"/>
      <c r="I59" s="100"/>
      <c r="J59" s="100"/>
      <c r="K59" s="93" t="s">
        <v>142</v>
      </c>
      <c r="L59" s="11">
        <v>206.71</v>
      </c>
    </row>
    <row r="60" spans="1:14" s="11" customFormat="1" ht="12.75" customHeight="1" x14ac:dyDescent="0.2">
      <c r="A60" s="30" t="s">
        <v>9</v>
      </c>
      <c r="B60" s="5" t="s">
        <v>59</v>
      </c>
      <c r="C60" s="5"/>
      <c r="D60" s="45"/>
      <c r="E60" s="45"/>
      <c r="F60" s="103">
        <v>89.73</v>
      </c>
      <c r="G60" s="103">
        <v>0</v>
      </c>
      <c r="H60" s="100"/>
      <c r="I60" s="100"/>
      <c r="J60" s="100"/>
      <c r="L60" s="11">
        <f>L55+L56+L57+L58+L59</f>
        <v>35047.980000000003</v>
      </c>
    </row>
    <row r="61" spans="1:14" s="11" customFormat="1" ht="12.75" customHeight="1" x14ac:dyDescent="0.2">
      <c r="A61" s="18" t="s">
        <v>16</v>
      </c>
      <c r="B61" s="19" t="s">
        <v>60</v>
      </c>
      <c r="C61" s="20"/>
      <c r="D61" s="21"/>
      <c r="E61" s="75"/>
      <c r="F61" s="108">
        <v>345822.8</v>
      </c>
      <c r="G61" s="109">
        <v>346438.22</v>
      </c>
      <c r="H61" s="100"/>
      <c r="I61" s="100"/>
      <c r="J61" s="100"/>
    </row>
    <row r="62" spans="1:14" s="11" customFormat="1" ht="12.75" customHeight="1" x14ac:dyDescent="0.2">
      <c r="A62" s="30" t="s">
        <v>36</v>
      </c>
      <c r="B62" s="118" t="s">
        <v>102</v>
      </c>
      <c r="C62" s="119"/>
      <c r="D62" s="120"/>
      <c r="E62" s="45"/>
      <c r="F62" s="102"/>
      <c r="G62" s="102">
        <v>0</v>
      </c>
      <c r="H62" s="100"/>
      <c r="I62" s="100"/>
      <c r="J62" s="100"/>
    </row>
    <row r="63" spans="1:14" s="11" customFormat="1" ht="12.75" customHeight="1" x14ac:dyDescent="0.2">
      <c r="A63" s="30" t="s">
        <v>94</v>
      </c>
      <c r="B63" s="5" t="s">
        <v>61</v>
      </c>
      <c r="C63" s="6"/>
      <c r="D63" s="98"/>
      <c r="E63" s="45"/>
      <c r="F63" s="110">
        <v>5796.92</v>
      </c>
      <c r="G63" s="102">
        <v>5785.62</v>
      </c>
      <c r="H63" s="100"/>
      <c r="I63" s="100"/>
      <c r="J63" s="100"/>
    </row>
    <row r="64" spans="1:14" s="11" customFormat="1" ht="12.75" customHeight="1" x14ac:dyDescent="0.2">
      <c r="A64" s="1" t="s">
        <v>62</v>
      </c>
      <c r="B64" s="12" t="s">
        <v>63</v>
      </c>
      <c r="C64" s="31"/>
      <c r="D64" s="13"/>
      <c r="E64" s="30">
        <v>5</v>
      </c>
      <c r="F64" s="105">
        <f>F69</f>
        <v>64073.869999999995</v>
      </c>
      <c r="G64" s="105">
        <f>G69</f>
        <v>55381.270000000004</v>
      </c>
      <c r="H64" s="100"/>
      <c r="I64" s="100"/>
      <c r="J64" s="100"/>
    </row>
    <row r="65" spans="1:10" s="11" customFormat="1" ht="12.75" customHeight="1" x14ac:dyDescent="0.2">
      <c r="A65" s="30" t="s">
        <v>9</v>
      </c>
      <c r="B65" s="34" t="s">
        <v>64</v>
      </c>
      <c r="C65" s="35"/>
      <c r="D65" s="16"/>
      <c r="E65" s="45"/>
      <c r="F65" s="102"/>
      <c r="G65" s="102"/>
      <c r="H65" s="100"/>
      <c r="I65" s="100"/>
      <c r="J65" s="100"/>
    </row>
    <row r="66" spans="1:10" s="11" customFormat="1" x14ac:dyDescent="0.2">
      <c r="A66" s="22" t="s">
        <v>10</v>
      </c>
      <c r="B66" s="39"/>
      <c r="C66" s="43" t="s">
        <v>97</v>
      </c>
      <c r="D66" s="51"/>
      <c r="E66" s="48"/>
      <c r="F66" s="102"/>
      <c r="G66" s="102"/>
      <c r="H66" s="100"/>
      <c r="I66" s="100"/>
      <c r="J66" s="100"/>
    </row>
    <row r="67" spans="1:10" s="11" customFormat="1" ht="12.75" customHeight="1" x14ac:dyDescent="0.2">
      <c r="A67" s="22" t="s">
        <v>12</v>
      </c>
      <c r="B67" s="6"/>
      <c r="C67" s="43" t="s">
        <v>65</v>
      </c>
      <c r="D67" s="29"/>
      <c r="E67" s="45"/>
      <c r="F67" s="102"/>
      <c r="G67" s="102"/>
      <c r="H67" s="100"/>
      <c r="I67" s="100"/>
      <c r="J67" s="100"/>
    </row>
    <row r="68" spans="1:10" s="11" customFormat="1" ht="12.75" customHeight="1" x14ac:dyDescent="0.2">
      <c r="A68" s="22" t="s">
        <v>101</v>
      </c>
      <c r="B68" s="6"/>
      <c r="C68" s="43" t="s">
        <v>66</v>
      </c>
      <c r="D68" s="29"/>
      <c r="E68" s="49"/>
      <c r="F68" s="102"/>
      <c r="G68" s="102"/>
      <c r="H68" s="100"/>
      <c r="I68" s="100"/>
      <c r="J68" s="100"/>
    </row>
    <row r="69" spans="1:10" s="63" customFormat="1" ht="12.75" customHeight="1" x14ac:dyDescent="0.2">
      <c r="A69" s="58" t="s">
        <v>16</v>
      </c>
      <c r="B69" s="59" t="s">
        <v>67</v>
      </c>
      <c r="C69" s="60"/>
      <c r="D69" s="61"/>
      <c r="E69" s="62"/>
      <c r="F69" s="111">
        <f>F80+F81+F82</f>
        <v>64073.869999999995</v>
      </c>
      <c r="G69" s="111">
        <f>G80+G81+G82</f>
        <v>55381.270000000004</v>
      </c>
    </row>
    <row r="70" spans="1:10" s="11" customFormat="1" ht="12.75" customHeight="1" x14ac:dyDescent="0.2">
      <c r="A70" s="22" t="s">
        <v>18</v>
      </c>
      <c r="B70" s="6"/>
      <c r="C70" s="43" t="s">
        <v>100</v>
      </c>
      <c r="D70" s="24"/>
      <c r="E70" s="45"/>
      <c r="F70" s="102"/>
      <c r="G70" s="102"/>
      <c r="H70" s="100"/>
      <c r="I70" s="100"/>
      <c r="J70" s="100"/>
    </row>
    <row r="71" spans="1:10" s="11" customFormat="1" ht="12.75" customHeight="1" x14ac:dyDescent="0.2">
      <c r="A71" s="22" t="s">
        <v>20</v>
      </c>
      <c r="B71" s="39"/>
      <c r="C71" s="43" t="s">
        <v>105</v>
      </c>
      <c r="D71" s="51"/>
      <c r="E71" s="48"/>
      <c r="F71" s="102"/>
      <c r="G71" s="102"/>
      <c r="H71" s="100"/>
      <c r="I71" s="100"/>
      <c r="J71" s="100"/>
    </row>
    <row r="72" spans="1:10" s="11" customFormat="1" x14ac:dyDescent="0.2">
      <c r="A72" s="22" t="s">
        <v>22</v>
      </c>
      <c r="B72" s="39"/>
      <c r="C72" s="43" t="s">
        <v>98</v>
      </c>
      <c r="D72" s="51"/>
      <c r="E72" s="48"/>
      <c r="F72" s="102"/>
      <c r="G72" s="102"/>
      <c r="H72" s="100"/>
      <c r="I72" s="100"/>
      <c r="J72" s="100"/>
    </row>
    <row r="73" spans="1:10" s="11" customFormat="1" x14ac:dyDescent="0.2">
      <c r="A73" s="80" t="s">
        <v>24</v>
      </c>
      <c r="B73" s="52"/>
      <c r="C73" s="53" t="s">
        <v>83</v>
      </c>
      <c r="D73" s="54"/>
      <c r="E73" s="48"/>
      <c r="F73" s="102"/>
      <c r="G73" s="102"/>
      <c r="H73" s="100"/>
      <c r="I73" s="100"/>
      <c r="J73" s="100"/>
    </row>
    <row r="74" spans="1:10" s="11" customFormat="1" x14ac:dyDescent="0.2">
      <c r="A74" s="30" t="s">
        <v>26</v>
      </c>
      <c r="B74" s="23"/>
      <c r="C74" s="23" t="s">
        <v>84</v>
      </c>
      <c r="D74" s="24"/>
      <c r="E74" s="78"/>
      <c r="F74" s="102"/>
      <c r="G74" s="102"/>
      <c r="H74" s="100"/>
      <c r="I74" s="100"/>
      <c r="J74" s="92">
        <v>33953.699999999997</v>
      </c>
    </row>
    <row r="75" spans="1:10" s="11" customFormat="1" ht="12.75" customHeight="1" x14ac:dyDescent="0.2">
      <c r="A75" s="84" t="s">
        <v>28</v>
      </c>
      <c r="B75" s="60"/>
      <c r="C75" s="79" t="s">
        <v>99</v>
      </c>
      <c r="D75" s="64"/>
      <c r="E75" s="45"/>
      <c r="F75" s="102">
        <v>0</v>
      </c>
      <c r="G75" s="102">
        <v>0</v>
      </c>
      <c r="H75" s="100"/>
      <c r="I75" s="100"/>
      <c r="J75" s="100"/>
    </row>
    <row r="76" spans="1:10" s="11" customFormat="1" ht="12.75" customHeight="1" x14ac:dyDescent="0.2">
      <c r="A76" s="17" t="s">
        <v>123</v>
      </c>
      <c r="B76" s="26"/>
      <c r="C76" s="27"/>
      <c r="D76" s="97" t="s">
        <v>68</v>
      </c>
      <c r="E76" s="48"/>
      <c r="F76" s="102"/>
      <c r="G76" s="102"/>
      <c r="H76" s="100"/>
      <c r="I76" s="100"/>
      <c r="J76" s="100"/>
    </row>
    <row r="77" spans="1:10" s="11" customFormat="1" ht="12.75" customHeight="1" x14ac:dyDescent="0.2">
      <c r="A77" s="17" t="s">
        <v>124</v>
      </c>
      <c r="B77" s="26"/>
      <c r="C77" s="27"/>
      <c r="D77" s="97" t="s">
        <v>69</v>
      </c>
      <c r="E77" s="44"/>
      <c r="F77" s="102">
        <v>0</v>
      </c>
      <c r="G77" s="102">
        <v>0</v>
      </c>
      <c r="H77" s="100"/>
      <c r="I77" s="100"/>
      <c r="J77" s="100"/>
    </row>
    <row r="78" spans="1:10" s="11" customFormat="1" ht="12.75" customHeight="1" x14ac:dyDescent="0.2">
      <c r="A78" s="17" t="s">
        <v>30</v>
      </c>
      <c r="B78" s="55"/>
      <c r="C78" s="56" t="s">
        <v>70</v>
      </c>
      <c r="D78" s="57"/>
      <c r="E78" s="44"/>
      <c r="F78" s="102"/>
      <c r="G78" s="102"/>
      <c r="H78" s="100"/>
      <c r="I78" s="100"/>
      <c r="J78" s="100"/>
    </row>
    <row r="79" spans="1:10" s="11" customFormat="1" ht="12.75" customHeight="1" x14ac:dyDescent="0.2">
      <c r="A79" s="17" t="s">
        <v>32</v>
      </c>
      <c r="B79" s="33"/>
      <c r="C79" s="46" t="s">
        <v>108</v>
      </c>
      <c r="D79" s="47"/>
      <c r="E79" s="48"/>
      <c r="F79" s="102"/>
      <c r="G79" s="102"/>
      <c r="H79" s="100"/>
      <c r="I79" s="100"/>
      <c r="J79" s="100"/>
    </row>
    <row r="80" spans="1:10" s="11" customFormat="1" ht="12.75" customHeight="1" x14ac:dyDescent="0.2">
      <c r="A80" s="17" t="s">
        <v>34</v>
      </c>
      <c r="B80" s="6"/>
      <c r="C80" s="43" t="s">
        <v>71</v>
      </c>
      <c r="D80" s="29"/>
      <c r="E80" s="88">
        <v>6</v>
      </c>
      <c r="F80" s="103">
        <v>1809.99</v>
      </c>
      <c r="G80" s="103">
        <v>247.47</v>
      </c>
      <c r="H80" s="100"/>
      <c r="I80" s="100"/>
      <c r="J80" s="100"/>
    </row>
    <row r="81" spans="1:20" s="11" customFormat="1" ht="12.75" customHeight="1" x14ac:dyDescent="0.2">
      <c r="A81" s="17" t="s">
        <v>35</v>
      </c>
      <c r="B81" s="6"/>
      <c r="C81" s="43" t="s">
        <v>72</v>
      </c>
      <c r="D81" s="29"/>
      <c r="E81" s="88">
        <v>7</v>
      </c>
      <c r="F81" s="103"/>
      <c r="G81" s="103">
        <v>2832.08</v>
      </c>
      <c r="H81" s="100"/>
      <c r="I81" s="100"/>
      <c r="J81" s="100"/>
    </row>
    <row r="82" spans="1:20" s="11" customFormat="1" ht="12.75" customHeight="1" x14ac:dyDescent="0.2">
      <c r="A82" s="22" t="s">
        <v>122</v>
      </c>
      <c r="B82" s="26"/>
      <c r="C82" s="46" t="s">
        <v>90</v>
      </c>
      <c r="D82" s="97"/>
      <c r="E82" s="88">
        <v>8</v>
      </c>
      <c r="F82" s="106">
        <v>62263.88</v>
      </c>
      <c r="G82" s="103">
        <v>52301.72</v>
      </c>
      <c r="H82" s="100"/>
      <c r="I82" s="100"/>
      <c r="J82" s="100"/>
    </row>
    <row r="83" spans="1:20" s="11" customFormat="1" ht="12.75" customHeight="1" x14ac:dyDescent="0.2">
      <c r="A83" s="22" t="s">
        <v>125</v>
      </c>
      <c r="B83" s="6"/>
      <c r="C83" s="43" t="s">
        <v>73</v>
      </c>
      <c r="D83" s="29"/>
      <c r="E83" s="49"/>
      <c r="F83" s="102"/>
      <c r="G83" s="102"/>
      <c r="H83" s="100"/>
      <c r="I83" s="93"/>
      <c r="J83" s="100"/>
    </row>
    <row r="84" spans="1:20" s="11" customFormat="1" ht="12.75" customHeight="1" x14ac:dyDescent="0.2">
      <c r="A84" s="1" t="s">
        <v>74</v>
      </c>
      <c r="B84" s="36" t="s">
        <v>75</v>
      </c>
      <c r="C84" s="37"/>
      <c r="D84" s="38"/>
      <c r="E84" s="89"/>
      <c r="F84" s="105">
        <f>F90</f>
        <v>12194.52</v>
      </c>
      <c r="G84" s="105">
        <f>G90</f>
        <v>12953.009999999998</v>
      </c>
      <c r="H84" s="100"/>
      <c r="I84" s="92">
        <v>850.46</v>
      </c>
      <c r="J84" s="100" t="s">
        <v>145</v>
      </c>
    </row>
    <row r="85" spans="1:20" s="11" customFormat="1" ht="12.75" customHeight="1" x14ac:dyDescent="0.2">
      <c r="A85" s="30" t="s">
        <v>9</v>
      </c>
      <c r="B85" s="5" t="s">
        <v>85</v>
      </c>
      <c r="C85" s="6"/>
      <c r="D85" s="98"/>
      <c r="E85" s="49"/>
      <c r="F85" s="102"/>
      <c r="G85" s="102"/>
      <c r="H85" s="100"/>
      <c r="I85" s="100">
        <v>3645.36</v>
      </c>
      <c r="J85" s="100" t="s">
        <v>146</v>
      </c>
    </row>
    <row r="86" spans="1:20" s="11" customFormat="1" ht="12.75" customHeight="1" x14ac:dyDescent="0.2">
      <c r="A86" s="30" t="s">
        <v>16</v>
      </c>
      <c r="B86" s="34" t="s">
        <v>76</v>
      </c>
      <c r="C86" s="35"/>
      <c r="D86" s="16"/>
      <c r="E86" s="45"/>
      <c r="F86" s="102"/>
      <c r="G86" s="102"/>
      <c r="H86" s="100"/>
      <c r="I86" s="100">
        <v>0</v>
      </c>
      <c r="J86" s="100" t="s">
        <v>147</v>
      </c>
    </row>
    <row r="87" spans="1:20" s="11" customFormat="1" ht="12.75" customHeight="1" x14ac:dyDescent="0.2">
      <c r="A87" s="22" t="s">
        <v>18</v>
      </c>
      <c r="B87" s="6"/>
      <c r="C87" s="43" t="s">
        <v>77</v>
      </c>
      <c r="D87" s="29"/>
      <c r="E87" s="45"/>
      <c r="F87" s="102"/>
      <c r="G87" s="102"/>
      <c r="H87" s="100"/>
      <c r="I87" s="100">
        <v>478.38</v>
      </c>
      <c r="J87" s="100" t="s">
        <v>148</v>
      </c>
    </row>
    <row r="88" spans="1:20" s="11" customFormat="1" ht="12.75" customHeight="1" x14ac:dyDescent="0.2">
      <c r="A88" s="22" t="s">
        <v>20</v>
      </c>
      <c r="B88" s="6"/>
      <c r="C88" s="43" t="s">
        <v>78</v>
      </c>
      <c r="D88" s="29"/>
      <c r="E88" s="45"/>
      <c r="F88" s="102"/>
      <c r="G88" s="102"/>
      <c r="H88" s="100"/>
      <c r="I88" s="100">
        <v>4662.8900000000003</v>
      </c>
      <c r="J88" s="100" t="s">
        <v>149</v>
      </c>
      <c r="S88" s="11">
        <v>16.64</v>
      </c>
      <c r="T88" s="11" t="s">
        <v>154</v>
      </c>
    </row>
    <row r="89" spans="1:20" s="11" customFormat="1" ht="12.75" customHeight="1" x14ac:dyDescent="0.2">
      <c r="A89" s="58" t="s">
        <v>36</v>
      </c>
      <c r="B89" s="27" t="s">
        <v>106</v>
      </c>
      <c r="C89" s="27"/>
      <c r="D89" s="28"/>
      <c r="E89" s="45"/>
      <c r="F89" s="102"/>
      <c r="G89" s="102"/>
      <c r="H89" s="100"/>
      <c r="I89" s="92">
        <v>4340.28</v>
      </c>
      <c r="J89" s="100" t="s">
        <v>150</v>
      </c>
      <c r="S89" s="11">
        <v>1367.97</v>
      </c>
      <c r="T89" s="11" t="s">
        <v>155</v>
      </c>
    </row>
    <row r="90" spans="1:20" s="11" customFormat="1" ht="12.75" customHeight="1" x14ac:dyDescent="0.2">
      <c r="A90" s="18" t="s">
        <v>44</v>
      </c>
      <c r="B90" s="19" t="s">
        <v>79</v>
      </c>
      <c r="C90" s="20"/>
      <c r="D90" s="21"/>
      <c r="E90" s="45"/>
      <c r="F90" s="103">
        <f>F92+F91</f>
        <v>12194.52</v>
      </c>
      <c r="G90" s="103">
        <f>G92+G91</f>
        <v>12953.009999999998</v>
      </c>
      <c r="H90" s="92"/>
      <c r="I90" s="94">
        <f>I84+I85+I86+I87+I88+I89+I83+I82+I81</f>
        <v>13977.369999999999</v>
      </c>
      <c r="J90" s="100"/>
      <c r="S90" s="11">
        <v>51.27</v>
      </c>
      <c r="T90" s="11" t="s">
        <v>153</v>
      </c>
    </row>
    <row r="91" spans="1:20" s="11" customFormat="1" ht="12.75" customHeight="1" x14ac:dyDescent="0.2">
      <c r="A91" s="22" t="s">
        <v>116</v>
      </c>
      <c r="B91" s="31"/>
      <c r="C91" s="43" t="s">
        <v>103</v>
      </c>
      <c r="D91" s="9"/>
      <c r="E91" s="44"/>
      <c r="F91" s="103">
        <v>-758.49</v>
      </c>
      <c r="G91" s="103">
        <v>-5014.8100000000004</v>
      </c>
      <c r="H91" s="92"/>
      <c r="I91" s="100"/>
      <c r="J91" s="100"/>
      <c r="M91" s="11">
        <v>3436.26</v>
      </c>
      <c r="N91" s="11" t="s">
        <v>152</v>
      </c>
    </row>
    <row r="92" spans="1:20" s="11" customFormat="1" ht="12.75" customHeight="1" x14ac:dyDescent="0.2">
      <c r="A92" s="22" t="s">
        <v>117</v>
      </c>
      <c r="B92" s="31"/>
      <c r="C92" s="43" t="s">
        <v>104</v>
      </c>
      <c r="D92" s="9"/>
      <c r="E92" s="44"/>
      <c r="F92" s="102">
        <v>12953.01</v>
      </c>
      <c r="G92" s="102">
        <v>17967.82</v>
      </c>
      <c r="H92" s="100"/>
      <c r="I92" s="100" t="s">
        <v>157</v>
      </c>
      <c r="J92" s="100"/>
      <c r="S92" s="11">
        <f>S88+S89+S90</f>
        <v>1435.88</v>
      </c>
      <c r="T92" s="11" t="s">
        <v>156</v>
      </c>
    </row>
    <row r="93" spans="1:20" s="11" customFormat="1" ht="12.75" customHeight="1" x14ac:dyDescent="0.2">
      <c r="A93" s="1" t="s">
        <v>86</v>
      </c>
      <c r="B93" s="36" t="s">
        <v>87</v>
      </c>
      <c r="C93" s="38"/>
      <c r="D93" s="38"/>
      <c r="E93" s="44"/>
      <c r="F93" s="102"/>
      <c r="G93" s="102"/>
      <c r="H93" s="100"/>
      <c r="I93" s="100"/>
      <c r="J93" s="100"/>
    </row>
    <row r="94" spans="1:20" s="11" customFormat="1" ht="25.5" customHeight="1" x14ac:dyDescent="0.2">
      <c r="A94" s="1"/>
      <c r="B94" s="121" t="s">
        <v>118</v>
      </c>
      <c r="C94" s="122"/>
      <c r="D94" s="117"/>
      <c r="E94" s="45"/>
      <c r="F94" s="105">
        <f>F59+F64+F84</f>
        <v>427977.83999999997</v>
      </c>
      <c r="G94" s="105">
        <f>G59+G64+G84</f>
        <v>420558.12</v>
      </c>
      <c r="H94" s="100"/>
      <c r="I94" s="100">
        <v>1693.97</v>
      </c>
      <c r="J94" s="100" t="s">
        <v>155</v>
      </c>
    </row>
    <row r="95" spans="1:20" s="11" customFormat="1" x14ac:dyDescent="0.2">
      <c r="A95" s="41"/>
      <c r="B95" s="40"/>
      <c r="C95" s="40"/>
      <c r="D95" s="40"/>
      <c r="E95" s="40"/>
      <c r="F95" s="42"/>
      <c r="G95" s="42"/>
      <c r="H95" s="100"/>
      <c r="I95" s="100">
        <v>88.88</v>
      </c>
      <c r="J95" s="100" t="s">
        <v>153</v>
      </c>
    </row>
    <row r="96" spans="1:20" s="11" customFormat="1" ht="12.75" customHeight="1" x14ac:dyDescent="0.2">
      <c r="A96" s="144" t="s">
        <v>158</v>
      </c>
      <c r="B96" s="145"/>
      <c r="C96" s="145"/>
      <c r="D96" s="145"/>
      <c r="E96" s="145"/>
      <c r="F96" s="128" t="s">
        <v>159</v>
      </c>
      <c r="G96" s="129"/>
      <c r="H96" s="100"/>
      <c r="I96" s="100">
        <f>I93+I94+I95</f>
        <v>1782.85</v>
      </c>
      <c r="J96" s="100"/>
    </row>
    <row r="97" spans="1:10" s="11" customFormat="1" x14ac:dyDescent="0.2">
      <c r="A97" s="130" t="s">
        <v>131</v>
      </c>
      <c r="B97" s="130"/>
      <c r="C97" s="130"/>
      <c r="D97" s="130"/>
      <c r="E97" s="130"/>
      <c r="F97" s="113" t="s">
        <v>144</v>
      </c>
      <c r="G97" s="113"/>
      <c r="H97" s="100"/>
      <c r="I97" s="92">
        <f>I90-I96</f>
        <v>12194.519999999999</v>
      </c>
      <c r="J97" s="100"/>
    </row>
    <row r="98" spans="1:10" s="11" customFormat="1" x14ac:dyDescent="0.2">
      <c r="A98" s="126" t="s">
        <v>129</v>
      </c>
      <c r="B98" s="127"/>
      <c r="C98" s="127"/>
      <c r="D98" s="127"/>
      <c r="E98" s="73"/>
      <c r="F98" s="96"/>
      <c r="G98" s="96"/>
      <c r="H98" s="100"/>
      <c r="I98" s="100"/>
      <c r="J98" s="100"/>
    </row>
    <row r="99" spans="1:10" s="11" customFormat="1" x14ac:dyDescent="0.2">
      <c r="A99" s="99"/>
      <c r="B99" s="112"/>
      <c r="C99" s="112"/>
      <c r="D99" s="112"/>
      <c r="E99" s="73"/>
      <c r="F99" s="87" t="s">
        <v>136</v>
      </c>
      <c r="G99" s="96"/>
      <c r="H99" s="100"/>
      <c r="I99" s="100"/>
      <c r="J99" s="100"/>
    </row>
    <row r="100" spans="1:10" s="11" customFormat="1" x14ac:dyDescent="0.2">
      <c r="A100" s="148" t="s">
        <v>134</v>
      </c>
      <c r="B100" s="149"/>
      <c r="C100" s="149"/>
      <c r="D100" s="149"/>
      <c r="E100" s="149"/>
      <c r="F100" s="150" t="s">
        <v>137</v>
      </c>
      <c r="G100" s="150"/>
      <c r="H100" s="100"/>
      <c r="I100" s="100"/>
      <c r="J100" s="100"/>
    </row>
    <row r="101" spans="1:10" s="11" customFormat="1" ht="12.75" customHeight="1" x14ac:dyDescent="0.2">
      <c r="A101" s="131" t="s">
        <v>130</v>
      </c>
      <c r="B101" s="131"/>
      <c r="C101" s="131"/>
      <c r="D101" s="131"/>
      <c r="E101" s="131"/>
      <c r="F101" s="132" t="s">
        <v>109</v>
      </c>
      <c r="G101" s="132"/>
      <c r="H101" s="100"/>
      <c r="I101" s="100"/>
      <c r="J101" s="100"/>
    </row>
    <row r="102" spans="1:10" s="11" customFormat="1" x14ac:dyDescent="0.2">
      <c r="A102" s="100"/>
      <c r="B102" s="100"/>
      <c r="C102" s="100"/>
      <c r="D102" s="100"/>
      <c r="E102" s="42"/>
      <c r="F102" s="100"/>
      <c r="G102" s="100"/>
      <c r="H102" s="100"/>
      <c r="I102" s="100"/>
      <c r="J102" s="100"/>
    </row>
    <row r="103" spans="1:10" s="11" customFormat="1" x14ac:dyDescent="0.2">
      <c r="A103" s="100"/>
      <c r="B103" s="100"/>
      <c r="C103" s="100"/>
      <c r="D103" s="100"/>
      <c r="E103" s="42"/>
      <c r="F103" s="100"/>
      <c r="G103" s="100"/>
      <c r="H103" s="100"/>
      <c r="I103" s="100"/>
      <c r="J103" s="100"/>
    </row>
    <row r="104" spans="1:10" s="11" customFormat="1" x14ac:dyDescent="0.2">
      <c r="A104" s="100"/>
      <c r="B104" s="100"/>
      <c r="C104" s="100"/>
      <c r="D104" s="100"/>
      <c r="E104" s="42"/>
      <c r="F104" s="100"/>
      <c r="G104" s="100"/>
      <c r="H104" s="100"/>
      <c r="I104" s="100"/>
      <c r="J104" s="100"/>
    </row>
    <row r="105" spans="1:10" s="11" customFormat="1" x14ac:dyDescent="0.2">
      <c r="A105" s="100"/>
      <c r="B105" s="100"/>
      <c r="C105" s="100"/>
      <c r="D105" s="100"/>
      <c r="E105" s="42"/>
      <c r="F105" s="100"/>
      <c r="G105" s="100"/>
      <c r="H105" s="100"/>
      <c r="I105" s="100"/>
      <c r="J105" s="100"/>
    </row>
    <row r="106" spans="1:10" s="11" customFormat="1" x14ac:dyDescent="0.2">
      <c r="E106" s="42"/>
    </row>
    <row r="107" spans="1:10" s="11" customFormat="1" x14ac:dyDescent="0.2">
      <c r="E107" s="42"/>
    </row>
    <row r="108" spans="1:10" s="11" customFormat="1" x14ac:dyDescent="0.2">
      <c r="E108" s="42"/>
    </row>
    <row r="109" spans="1:10" s="11" customFormat="1" x14ac:dyDescent="0.2">
      <c r="E109" s="42"/>
    </row>
    <row r="110" spans="1:10" s="11" customFormat="1" x14ac:dyDescent="0.2">
      <c r="E110" s="42"/>
    </row>
    <row r="111" spans="1:10" s="11" customFormat="1" x14ac:dyDescent="0.2">
      <c r="E111" s="42"/>
    </row>
    <row r="112" spans="1:10" s="11" customFormat="1" x14ac:dyDescent="0.2">
      <c r="E112" s="42"/>
    </row>
    <row r="113" spans="5:5" s="11" customFormat="1" x14ac:dyDescent="0.2">
      <c r="E113" s="42"/>
    </row>
    <row r="114" spans="5:5" s="11" customFormat="1" x14ac:dyDescent="0.2">
      <c r="E114" s="42"/>
    </row>
    <row r="115" spans="5:5" s="11" customFormat="1" x14ac:dyDescent="0.2">
      <c r="E115" s="42"/>
    </row>
    <row r="116" spans="5:5" s="11" customFormat="1" x14ac:dyDescent="0.2">
      <c r="E116" s="42"/>
    </row>
    <row r="117" spans="5:5" s="11" customFormat="1" x14ac:dyDescent="0.2">
      <c r="E117" s="42"/>
    </row>
    <row r="118" spans="5:5" s="11" customFormat="1" x14ac:dyDescent="0.2">
      <c r="E118" s="42"/>
    </row>
    <row r="119" spans="5:5" s="11" customFormat="1" x14ac:dyDescent="0.2">
      <c r="E119" s="42"/>
    </row>
    <row r="120" spans="5:5" s="11" customFormat="1" x14ac:dyDescent="0.2">
      <c r="E120" s="42"/>
    </row>
    <row r="121" spans="5:5" s="11" customFormat="1" x14ac:dyDescent="0.2">
      <c r="E121" s="42"/>
    </row>
    <row r="122" spans="5:5" s="11" customFormat="1" x14ac:dyDescent="0.2">
      <c r="E122" s="42"/>
    </row>
  </sheetData>
  <mergeCells count="27"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  <mergeCell ref="A98:D98"/>
    <mergeCell ref="F96:G96"/>
    <mergeCell ref="F97:G97"/>
    <mergeCell ref="C47:D47"/>
    <mergeCell ref="A97:E97"/>
    <mergeCell ref="A17:G17"/>
    <mergeCell ref="D18:G18"/>
    <mergeCell ref="C53:D53"/>
    <mergeCell ref="B62:D62"/>
    <mergeCell ref="B94:D94"/>
    <mergeCell ref="B19:D19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Eglute</cp:lastModifiedBy>
  <cp:lastPrinted>2020-03-03T06:27:15Z</cp:lastPrinted>
  <dcterms:created xsi:type="dcterms:W3CDTF">2009-07-20T14:30:53Z</dcterms:created>
  <dcterms:modified xsi:type="dcterms:W3CDTF">2020-05-25T11:10:58Z</dcterms:modified>
</cp:coreProperties>
</file>